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5. CP\EDESUR-CCC-CP-2025-0011 Contratación servicio confección de ductos\Anexos\"/>
    </mc:Choice>
  </mc:AlternateContent>
  <xr:revisionPtr revIDLastSave="0" documentId="13_ncr:1_{EC68ACBE-7AFA-4B9D-9CCD-ABF5500D980C}" xr6:coauthVersionLast="47" xr6:coauthVersionMax="47" xr10:uidLastSave="{00000000-0000-0000-0000-000000000000}"/>
  <bookViews>
    <workbookView xWindow="-120" yWindow="-120" windowWidth="29040" windowHeight="15840" xr2:uid="{221B8A15-C6D2-4392-8DA3-EE953DBF146A}"/>
  </bookViews>
  <sheets>
    <sheet name="Hoja1" sheetId="1" r:id="rId1"/>
  </sheets>
  <definedNames>
    <definedName name="_xlnm.Print_Area" localSheetId="0">Hoja1!$B$1:$G$66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70" i="1"/>
  <c r="H70" i="1" s="1"/>
</calcChain>
</file>

<file path=xl/sharedStrings.xml><?xml version="1.0" encoding="utf-8"?>
<sst xmlns="http://schemas.openxmlformats.org/spreadsheetml/2006/main" count="215" uniqueCount="86">
  <si>
    <t xml:space="preserve">Localidades para unidades tipo Manejadoras y Fan Coil </t>
  </si>
  <si>
    <t xml:space="preserve">Localidad </t>
  </si>
  <si>
    <t xml:space="preserve">Capacidad </t>
  </si>
  <si>
    <t xml:space="preserve">Santo Domingo </t>
  </si>
  <si>
    <t xml:space="preserve">Sector </t>
  </si>
  <si>
    <t xml:space="preserve">Tipo de Equipo </t>
  </si>
  <si>
    <t>Torre Serrano</t>
  </si>
  <si>
    <t xml:space="preserve">Torre Cristal </t>
  </si>
  <si>
    <t xml:space="preserve">Centro de Formacion </t>
  </si>
  <si>
    <t>OC. Galería 360</t>
  </si>
  <si>
    <t>OC. Occidental Mall</t>
  </si>
  <si>
    <t>OC. Herrera</t>
  </si>
  <si>
    <t>OC. Alcarrizos</t>
  </si>
  <si>
    <t>OC. Patio Colombia</t>
  </si>
  <si>
    <t>SE. Metropolitana</t>
  </si>
  <si>
    <t>SE. UASD</t>
  </si>
  <si>
    <t>SE. Arroyo Hondo</t>
  </si>
  <si>
    <t>SE: Caballona</t>
  </si>
  <si>
    <t xml:space="preserve">SE. Herrera Nueva </t>
  </si>
  <si>
    <t>SE. Embajador</t>
  </si>
  <si>
    <t>SE. Matadero</t>
  </si>
  <si>
    <t>SE. Los Prados</t>
  </si>
  <si>
    <t>SE. Paraíso</t>
  </si>
  <si>
    <t>SE. Km 10 1/2</t>
  </si>
  <si>
    <t xml:space="preserve">Manejadora </t>
  </si>
  <si>
    <t xml:space="preserve">Tipo Paquete </t>
  </si>
  <si>
    <t>Fan Coil</t>
  </si>
  <si>
    <t>5; 15; 20 Toneladas</t>
  </si>
  <si>
    <t>5 Toneladas</t>
  </si>
  <si>
    <t>10 Toneladas</t>
  </si>
  <si>
    <t>3; 5 Toneladas</t>
  </si>
  <si>
    <t xml:space="preserve">1.5 ; 2 Toneladas </t>
  </si>
  <si>
    <t xml:space="preserve">San Cristobal </t>
  </si>
  <si>
    <t>OC. San Cristobal</t>
  </si>
  <si>
    <t xml:space="preserve">OC. Madre Vieja </t>
  </si>
  <si>
    <t>OC. Lava Pie</t>
  </si>
  <si>
    <t>Emelsa</t>
  </si>
  <si>
    <t xml:space="preserve">Centro Logistico </t>
  </si>
  <si>
    <t>SE. Moscú</t>
  </si>
  <si>
    <t xml:space="preserve">SE. Villa Altagracia </t>
  </si>
  <si>
    <t>Bani</t>
  </si>
  <si>
    <t xml:space="preserve">SE. Bani Pueblo </t>
  </si>
  <si>
    <t xml:space="preserve">SE. Bani Matadero </t>
  </si>
  <si>
    <t xml:space="preserve">SE. Bani Per </t>
  </si>
  <si>
    <t xml:space="preserve">Barahona </t>
  </si>
  <si>
    <t xml:space="preserve">OC. Barahona </t>
  </si>
  <si>
    <t xml:space="preserve">SE. Barahona </t>
  </si>
  <si>
    <t>3 Toneladas</t>
  </si>
  <si>
    <t xml:space="preserve">2 Toneladas </t>
  </si>
  <si>
    <t>3 y 5 Toneladas</t>
  </si>
  <si>
    <t>SE. Cruce De Ocoa</t>
  </si>
  <si>
    <t xml:space="preserve">SE. Ocoa Pueblo </t>
  </si>
  <si>
    <t xml:space="preserve">OC. Pantoja </t>
  </si>
  <si>
    <t xml:space="preserve">Malecón Center, Gestión Social </t>
  </si>
  <si>
    <t xml:space="preserve">UBN, La 40 Metropolitana </t>
  </si>
  <si>
    <t xml:space="preserve">OC. Arroyo Hondo </t>
  </si>
  <si>
    <t xml:space="preserve">OC. Pedro Brand </t>
  </si>
  <si>
    <t xml:space="preserve">PE. Cristo Rey </t>
  </si>
  <si>
    <t xml:space="preserve">OC. Haina </t>
  </si>
  <si>
    <t>Azua</t>
  </si>
  <si>
    <t>SE. Clavellinas</t>
  </si>
  <si>
    <t>SE. Villarpando</t>
  </si>
  <si>
    <t xml:space="preserve">Neyba </t>
  </si>
  <si>
    <t>SE. Neyba</t>
  </si>
  <si>
    <t xml:space="preserve">San Juan </t>
  </si>
  <si>
    <t>OC. San Juan</t>
  </si>
  <si>
    <t xml:space="preserve">SE. Las Matas </t>
  </si>
  <si>
    <t>LISTADO DE EQUIPOS DE CLIMATIZACION Y TIPOS DE DUCTOS</t>
  </si>
  <si>
    <t>Tipo de Ducto</t>
  </si>
  <si>
    <t>(24"x16")        Lamina Poliuretano P3/ Ductos (10mm/12mm)</t>
  </si>
  <si>
    <t>(36"x24")        Lamina Poliuretano P3/ Ductos (10mm/12mm)</t>
  </si>
  <si>
    <t>(40"x8")          Lamina Poliuretano P3/ Ductos (10mm/12mm)</t>
  </si>
  <si>
    <t>(24"x16")       Lamina Poliuretano P3/ Ductos 12mm</t>
  </si>
  <si>
    <t>(24"x16")       Lamina Poliuretano P3/ Ductos (10mm/12mm)</t>
  </si>
  <si>
    <t>(24"x16")      Lamina Poliuretano P3/ Ductos (10mm/12mm)</t>
  </si>
  <si>
    <t>(24"x16")     Lamina Poliuretano P3</t>
  </si>
  <si>
    <t xml:space="preserve">Material Antivibrante en la salida de la manejadoras </t>
  </si>
  <si>
    <t xml:space="preserve">(24"x16") (36"x24")  Lamina Poliuretano P3/ Ductos 12mm    </t>
  </si>
  <si>
    <t xml:space="preserve">(24"x16")        Lamina Poliuretano P3/ Ductos 12mm                  </t>
  </si>
  <si>
    <t xml:space="preserve">(36"x24")        Lamina Poliuretano P3/ Ductos 12mm                  </t>
  </si>
  <si>
    <t>Rejillas y Difusores (Salida y Retorno) Dimencion a Requerimiento</t>
  </si>
  <si>
    <t>Insulacion de Tuberia (Refrigerante Agua Helada)</t>
  </si>
  <si>
    <t>Precio ML a todo costo (Sin ITBIS)</t>
  </si>
  <si>
    <t>Precio Promedio</t>
  </si>
  <si>
    <t>Precio ML a todo costo (Con ITBIS)</t>
  </si>
  <si>
    <t>Nota: Deben realizar la cotizacion para todos los materiales/servicios, sin excluir 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</si>
</sst>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RD$&quot;* #,##0.00_);_(&quot;RD$&quot;* \(#,##0.00\);_(&quot;RD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12" applyNumberFormat="0" applyFill="0" applyAlignment="0" applyProtection="0"/>
  </cellStyleXfs>
  <cellXfs count="25">
    <xf numFmtId="0" fontId="0" fillId="0" borderId="0" xfId="0"/>
    <xf numFmtId="0" fontId="0" fillId="0" borderId="0" xfId="0" applyProtection="1">
      <protection locked="0"/>
    </xf>
    <xf numFmtId="44" fontId="0" fillId="0" borderId="8" xfId="1" applyFont="1" applyBorder="1" applyProtection="1">
      <protection locked="0"/>
    </xf>
    <xf numFmtId="44" fontId="0" fillId="0" borderId="9" xfId="1" applyFont="1" applyBorder="1" applyProtection="1">
      <protection locked="0"/>
    </xf>
    <xf numFmtId="44" fontId="0" fillId="0" borderId="10" xfId="1" applyFont="1" applyBorder="1" applyProtection="1">
      <protection locked="0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0" fillId="0" borderId="4" xfId="0" applyBorder="1" applyProtection="1"/>
    <xf numFmtId="44" fontId="0" fillId="0" borderId="14" xfId="1" applyFont="1" applyBorder="1" applyProtection="1"/>
    <xf numFmtId="0" fontId="4" fillId="0" borderId="5" xfId="0" applyFont="1" applyBorder="1" applyAlignment="1" applyProtection="1">
      <alignment horizontal="center" vertical="center"/>
    </xf>
    <xf numFmtId="0" fontId="0" fillId="0" borderId="1" xfId="0" applyBorder="1" applyProtection="1"/>
    <xf numFmtId="44" fontId="0" fillId="0" borderId="15" xfId="1" applyFont="1" applyBorder="1" applyProtection="1"/>
    <xf numFmtId="0" fontId="4" fillId="0" borderId="6" xfId="0" applyFont="1" applyBorder="1" applyAlignment="1" applyProtection="1">
      <alignment horizontal="center" vertical="center"/>
    </xf>
    <xf numFmtId="0" fontId="0" fillId="0" borderId="7" xfId="0" applyBorder="1" applyProtection="1"/>
    <xf numFmtId="44" fontId="0" fillId="0" borderId="16" xfId="1" applyFont="1" applyBorder="1" applyProtection="1"/>
    <xf numFmtId="44" fontId="0" fillId="0" borderId="17" xfId="1" applyFont="1" applyBorder="1" applyProtection="1"/>
    <xf numFmtId="0" fontId="2" fillId="0" borderId="1" xfId="0" applyFont="1" applyBorder="1" applyProtection="1"/>
    <xf numFmtId="0" fontId="4" fillId="0" borderId="12" xfId="2" applyFill="1" applyAlignment="1" applyProtection="1">
      <alignment horizontal="right"/>
    </xf>
    <xf numFmtId="44" fontId="4" fillId="0" borderId="12" xfId="1" applyFont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/>
    </xf>
    <xf numFmtId="0" fontId="5" fillId="0" borderId="19" xfId="0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</cellXfs>
  <cellStyles count="3">
    <cellStyle name="Moneda" xfId="1" builtinId="4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AAC1-919B-410F-93FA-52050B09EF63}">
  <sheetPr>
    <pageSetUpPr fitToPage="1"/>
  </sheetPr>
  <dimension ref="B1:H73"/>
  <sheetViews>
    <sheetView tabSelected="1" zoomScale="85" zoomScaleNormal="85" workbookViewId="0">
      <selection activeCell="F56" sqref="F56"/>
    </sheetView>
  </sheetViews>
  <sheetFormatPr baseColWidth="10" defaultRowHeight="15" x14ac:dyDescent="0.25"/>
  <cols>
    <col min="1" max="1" width="11.42578125" style="1"/>
    <col min="2" max="2" width="14.85546875" style="1" bestFit="1" customWidth="1"/>
    <col min="3" max="3" width="27.85546875" style="1" customWidth="1"/>
    <col min="4" max="4" width="14.140625" style="1" bestFit="1" customWidth="1"/>
    <col min="5" max="5" width="17.140625" style="1" bestFit="1" customWidth="1"/>
    <col min="6" max="6" width="63.85546875" style="1" bestFit="1" customWidth="1"/>
    <col min="7" max="7" width="20.42578125" style="1" bestFit="1" customWidth="1"/>
    <col min="8" max="8" width="18.85546875" style="1" customWidth="1"/>
    <col min="9" max="16384" width="11.42578125" style="1"/>
  </cols>
  <sheetData>
    <row r="1" spans="2:8" x14ac:dyDescent="0.25">
      <c r="B1" s="21" t="s">
        <v>67</v>
      </c>
      <c r="C1" s="21"/>
      <c r="D1" s="21"/>
      <c r="E1" s="21"/>
    </row>
    <row r="2" spans="2:8" x14ac:dyDescent="0.25">
      <c r="B2" s="21" t="s">
        <v>0</v>
      </c>
      <c r="C2" s="21"/>
      <c r="D2" s="21"/>
      <c r="E2" s="21"/>
    </row>
    <row r="3" spans="2:8" ht="15.75" thickBot="1" x14ac:dyDescent="0.3">
      <c r="B3" s="21"/>
      <c r="C3" s="21"/>
      <c r="D3" s="21"/>
      <c r="E3" s="21"/>
    </row>
    <row r="4" spans="2:8" ht="65.25" customHeight="1" thickBot="1" x14ac:dyDescent="0.3">
      <c r="B4" s="5" t="s">
        <v>4</v>
      </c>
      <c r="C4" s="5" t="s">
        <v>1</v>
      </c>
      <c r="D4" s="5" t="s">
        <v>5</v>
      </c>
      <c r="E4" s="5" t="s">
        <v>2</v>
      </c>
      <c r="F4" s="5" t="s">
        <v>68</v>
      </c>
      <c r="G4" s="6" t="s">
        <v>82</v>
      </c>
      <c r="H4" s="7" t="s">
        <v>84</v>
      </c>
    </row>
    <row r="5" spans="2:8" x14ac:dyDescent="0.25">
      <c r="B5" s="8" t="s">
        <v>3</v>
      </c>
      <c r="C5" s="9" t="s">
        <v>6</v>
      </c>
      <c r="D5" s="9" t="s">
        <v>24</v>
      </c>
      <c r="E5" s="9" t="s">
        <v>27</v>
      </c>
      <c r="F5" s="9" t="s">
        <v>77</v>
      </c>
      <c r="G5" s="2"/>
      <c r="H5" s="10">
        <f>ROUND(G5*1.18,2)</f>
        <v>0</v>
      </c>
    </row>
    <row r="6" spans="2:8" x14ac:dyDescent="0.25">
      <c r="B6" s="11"/>
      <c r="C6" s="12" t="s">
        <v>7</v>
      </c>
      <c r="D6" s="12" t="s">
        <v>24</v>
      </c>
      <c r="E6" s="12" t="s">
        <v>28</v>
      </c>
      <c r="F6" s="12" t="s">
        <v>78</v>
      </c>
      <c r="G6" s="3"/>
      <c r="H6" s="13">
        <f t="shared" ref="H6:H70" si="0">ROUND(G6*1.18,2)</f>
        <v>0</v>
      </c>
    </row>
    <row r="7" spans="2:8" x14ac:dyDescent="0.25">
      <c r="B7" s="11"/>
      <c r="C7" s="12" t="s">
        <v>8</v>
      </c>
      <c r="D7" s="12" t="s">
        <v>25</v>
      </c>
      <c r="E7" s="12" t="s">
        <v>29</v>
      </c>
      <c r="F7" s="12" t="s">
        <v>79</v>
      </c>
      <c r="G7" s="3"/>
      <c r="H7" s="13">
        <f t="shared" si="0"/>
        <v>0</v>
      </c>
    </row>
    <row r="8" spans="2:8" x14ac:dyDescent="0.25">
      <c r="B8" s="11"/>
      <c r="C8" s="12" t="s">
        <v>9</v>
      </c>
      <c r="D8" s="12" t="s">
        <v>24</v>
      </c>
      <c r="E8" s="12" t="s">
        <v>28</v>
      </c>
      <c r="F8" s="12" t="s">
        <v>70</v>
      </c>
      <c r="G8" s="3"/>
      <c r="H8" s="13">
        <f t="shared" si="0"/>
        <v>0</v>
      </c>
    </row>
    <row r="9" spans="2:8" x14ac:dyDescent="0.25">
      <c r="B9" s="11"/>
      <c r="C9" s="12" t="s">
        <v>10</v>
      </c>
      <c r="D9" s="12" t="s">
        <v>24</v>
      </c>
      <c r="E9" s="12" t="s">
        <v>30</v>
      </c>
      <c r="F9" s="12" t="s">
        <v>69</v>
      </c>
      <c r="G9" s="3"/>
      <c r="H9" s="13">
        <f t="shared" si="0"/>
        <v>0</v>
      </c>
    </row>
    <row r="10" spans="2:8" x14ac:dyDescent="0.25">
      <c r="B10" s="11"/>
      <c r="C10" s="12" t="s">
        <v>11</v>
      </c>
      <c r="D10" s="12" t="s">
        <v>26</v>
      </c>
      <c r="E10" s="12" t="s">
        <v>31</v>
      </c>
      <c r="F10" s="12" t="s">
        <v>71</v>
      </c>
      <c r="G10" s="3"/>
      <c r="H10" s="13">
        <f t="shared" si="0"/>
        <v>0</v>
      </c>
    </row>
    <row r="11" spans="2:8" x14ac:dyDescent="0.25">
      <c r="B11" s="11"/>
      <c r="C11" s="12" t="s">
        <v>12</v>
      </c>
      <c r="D11" s="12" t="s">
        <v>24</v>
      </c>
      <c r="E11" s="12" t="s">
        <v>28</v>
      </c>
      <c r="F11" s="12" t="s">
        <v>69</v>
      </c>
      <c r="G11" s="3"/>
      <c r="H11" s="13">
        <f t="shared" si="0"/>
        <v>0</v>
      </c>
    </row>
    <row r="12" spans="2:8" x14ac:dyDescent="0.25">
      <c r="B12" s="11"/>
      <c r="C12" s="12" t="s">
        <v>52</v>
      </c>
      <c r="D12" s="12" t="s">
        <v>24</v>
      </c>
      <c r="E12" s="12" t="s">
        <v>28</v>
      </c>
      <c r="F12" s="12" t="s">
        <v>72</v>
      </c>
      <c r="G12" s="3"/>
      <c r="H12" s="13">
        <f t="shared" si="0"/>
        <v>0</v>
      </c>
    </row>
    <row r="13" spans="2:8" x14ac:dyDescent="0.25">
      <c r="B13" s="11"/>
      <c r="C13" s="12" t="s">
        <v>13</v>
      </c>
      <c r="D13" s="12" t="s">
        <v>26</v>
      </c>
      <c r="E13" s="12" t="s">
        <v>28</v>
      </c>
      <c r="F13" s="12" t="s">
        <v>73</v>
      </c>
      <c r="G13" s="3"/>
      <c r="H13" s="13">
        <f t="shared" si="0"/>
        <v>0</v>
      </c>
    </row>
    <row r="14" spans="2:8" x14ac:dyDescent="0.25">
      <c r="B14" s="11"/>
      <c r="C14" s="12" t="s">
        <v>37</v>
      </c>
      <c r="D14" s="12" t="s">
        <v>24</v>
      </c>
      <c r="E14" s="12" t="s">
        <v>28</v>
      </c>
      <c r="F14" s="12" t="s">
        <v>73</v>
      </c>
      <c r="G14" s="3"/>
      <c r="H14" s="13">
        <f t="shared" si="0"/>
        <v>0</v>
      </c>
    </row>
    <row r="15" spans="2:8" x14ac:dyDescent="0.25">
      <c r="B15" s="11"/>
      <c r="C15" s="12" t="s">
        <v>56</v>
      </c>
      <c r="D15" s="12" t="s">
        <v>24</v>
      </c>
      <c r="E15" s="12" t="s">
        <v>49</v>
      </c>
      <c r="F15" s="12" t="s">
        <v>73</v>
      </c>
      <c r="G15" s="3"/>
      <c r="H15" s="13">
        <f t="shared" si="0"/>
        <v>0</v>
      </c>
    </row>
    <row r="16" spans="2:8" x14ac:dyDescent="0.25">
      <c r="B16" s="11"/>
      <c r="C16" s="12" t="s">
        <v>55</v>
      </c>
      <c r="D16" s="12" t="s">
        <v>24</v>
      </c>
      <c r="E16" s="12" t="s">
        <v>28</v>
      </c>
      <c r="F16" s="12" t="s">
        <v>73</v>
      </c>
      <c r="G16" s="3"/>
      <c r="H16" s="13">
        <f t="shared" si="0"/>
        <v>0</v>
      </c>
    </row>
    <row r="17" spans="2:8" x14ac:dyDescent="0.25">
      <c r="B17" s="11"/>
      <c r="C17" s="12" t="s">
        <v>57</v>
      </c>
      <c r="D17" s="12" t="s">
        <v>24</v>
      </c>
      <c r="E17" s="12" t="s">
        <v>28</v>
      </c>
      <c r="F17" s="12" t="s">
        <v>73</v>
      </c>
      <c r="G17" s="3"/>
      <c r="H17" s="13">
        <f t="shared" si="0"/>
        <v>0</v>
      </c>
    </row>
    <row r="18" spans="2:8" x14ac:dyDescent="0.25">
      <c r="B18" s="11"/>
      <c r="C18" s="12" t="s">
        <v>53</v>
      </c>
      <c r="D18" s="12" t="s">
        <v>24</v>
      </c>
      <c r="E18" s="12" t="s">
        <v>28</v>
      </c>
      <c r="F18" s="12" t="s">
        <v>74</v>
      </c>
      <c r="G18" s="3"/>
      <c r="H18" s="13">
        <f t="shared" si="0"/>
        <v>0</v>
      </c>
    </row>
    <row r="19" spans="2:8" x14ac:dyDescent="0.25">
      <c r="B19" s="11"/>
      <c r="C19" s="12" t="s">
        <v>54</v>
      </c>
      <c r="D19" s="12" t="s">
        <v>24</v>
      </c>
      <c r="E19" s="12" t="s">
        <v>28</v>
      </c>
      <c r="F19" s="12" t="s">
        <v>74</v>
      </c>
      <c r="G19" s="3"/>
      <c r="H19" s="13">
        <f t="shared" si="0"/>
        <v>0</v>
      </c>
    </row>
    <row r="20" spans="2:8" x14ac:dyDescent="0.25">
      <c r="B20" s="11"/>
      <c r="C20" s="12" t="s">
        <v>14</v>
      </c>
      <c r="D20" s="12" t="s">
        <v>24</v>
      </c>
      <c r="E20" s="12" t="s">
        <v>28</v>
      </c>
      <c r="F20" s="12" t="s">
        <v>75</v>
      </c>
      <c r="G20" s="3"/>
      <c r="H20" s="13">
        <f t="shared" si="0"/>
        <v>0</v>
      </c>
    </row>
    <row r="21" spans="2:8" x14ac:dyDescent="0.25">
      <c r="B21" s="11"/>
      <c r="C21" s="12" t="s">
        <v>15</v>
      </c>
      <c r="D21" s="12" t="s">
        <v>24</v>
      </c>
      <c r="E21" s="12" t="s">
        <v>28</v>
      </c>
      <c r="F21" s="12" t="s">
        <v>75</v>
      </c>
      <c r="G21" s="3"/>
      <c r="H21" s="13">
        <f t="shared" si="0"/>
        <v>0</v>
      </c>
    </row>
    <row r="22" spans="2:8" x14ac:dyDescent="0.25">
      <c r="B22" s="11"/>
      <c r="C22" s="12" t="s">
        <v>16</v>
      </c>
      <c r="D22" s="12" t="s">
        <v>24</v>
      </c>
      <c r="E22" s="12" t="s">
        <v>28</v>
      </c>
      <c r="F22" s="12" t="s">
        <v>75</v>
      </c>
      <c r="G22" s="3"/>
      <c r="H22" s="13">
        <f t="shared" si="0"/>
        <v>0</v>
      </c>
    </row>
    <row r="23" spans="2:8" x14ac:dyDescent="0.25">
      <c r="B23" s="11"/>
      <c r="C23" s="12" t="s">
        <v>17</v>
      </c>
      <c r="D23" s="12" t="s">
        <v>24</v>
      </c>
      <c r="E23" s="12" t="s">
        <v>28</v>
      </c>
      <c r="F23" s="12" t="s">
        <v>75</v>
      </c>
      <c r="G23" s="3"/>
      <c r="H23" s="13">
        <f t="shared" si="0"/>
        <v>0</v>
      </c>
    </row>
    <row r="24" spans="2:8" x14ac:dyDescent="0.25">
      <c r="B24" s="11"/>
      <c r="C24" s="12" t="s">
        <v>18</v>
      </c>
      <c r="D24" s="12" t="s">
        <v>24</v>
      </c>
      <c r="E24" s="12" t="s">
        <v>28</v>
      </c>
      <c r="F24" s="12" t="s">
        <v>75</v>
      </c>
      <c r="G24" s="3"/>
      <c r="H24" s="13">
        <f t="shared" si="0"/>
        <v>0</v>
      </c>
    </row>
    <row r="25" spans="2:8" x14ac:dyDescent="0.25">
      <c r="B25" s="11"/>
      <c r="C25" s="12" t="s">
        <v>19</v>
      </c>
      <c r="D25" s="12" t="s">
        <v>24</v>
      </c>
      <c r="E25" s="12" t="s">
        <v>28</v>
      </c>
      <c r="F25" s="12" t="s">
        <v>75</v>
      </c>
      <c r="G25" s="3"/>
      <c r="H25" s="13">
        <f t="shared" si="0"/>
        <v>0</v>
      </c>
    </row>
    <row r="26" spans="2:8" x14ac:dyDescent="0.25">
      <c r="B26" s="11"/>
      <c r="C26" s="12" t="s">
        <v>20</v>
      </c>
      <c r="D26" s="12" t="s">
        <v>24</v>
      </c>
      <c r="E26" s="12" t="s">
        <v>28</v>
      </c>
      <c r="F26" s="12" t="s">
        <v>75</v>
      </c>
      <c r="G26" s="3"/>
      <c r="H26" s="13">
        <f t="shared" si="0"/>
        <v>0</v>
      </c>
    </row>
    <row r="27" spans="2:8" x14ac:dyDescent="0.25">
      <c r="B27" s="11"/>
      <c r="C27" s="12" t="s">
        <v>21</v>
      </c>
      <c r="D27" s="12" t="s">
        <v>24</v>
      </c>
      <c r="E27" s="12" t="s">
        <v>28</v>
      </c>
      <c r="F27" s="12" t="s">
        <v>75</v>
      </c>
      <c r="G27" s="3"/>
      <c r="H27" s="13">
        <f t="shared" si="0"/>
        <v>0</v>
      </c>
    </row>
    <row r="28" spans="2:8" x14ac:dyDescent="0.25">
      <c r="B28" s="11"/>
      <c r="C28" s="12" t="s">
        <v>22</v>
      </c>
      <c r="D28" s="12" t="s">
        <v>24</v>
      </c>
      <c r="E28" s="12" t="s">
        <v>28</v>
      </c>
      <c r="F28" s="12" t="s">
        <v>75</v>
      </c>
      <c r="G28" s="3"/>
      <c r="H28" s="13">
        <f t="shared" si="0"/>
        <v>0</v>
      </c>
    </row>
    <row r="29" spans="2:8" x14ac:dyDescent="0.25">
      <c r="B29" s="11"/>
      <c r="C29" s="12" t="s">
        <v>23</v>
      </c>
      <c r="D29" s="12" t="s">
        <v>24</v>
      </c>
      <c r="E29" s="12" t="s">
        <v>28</v>
      </c>
      <c r="F29" s="12" t="s">
        <v>75</v>
      </c>
      <c r="G29" s="3"/>
      <c r="H29" s="13">
        <f t="shared" si="0"/>
        <v>0</v>
      </c>
    </row>
    <row r="30" spans="2:8" x14ac:dyDescent="0.25">
      <c r="B30" s="11"/>
      <c r="C30" s="12"/>
      <c r="D30" s="12"/>
      <c r="E30" s="12"/>
      <c r="F30" s="12" t="s">
        <v>76</v>
      </c>
      <c r="G30" s="3"/>
      <c r="H30" s="13">
        <f t="shared" si="0"/>
        <v>0</v>
      </c>
    </row>
    <row r="31" spans="2:8" x14ac:dyDescent="0.25">
      <c r="B31" s="11"/>
      <c r="C31" s="12"/>
      <c r="D31" s="12"/>
      <c r="E31" s="12"/>
      <c r="F31" s="12" t="s">
        <v>81</v>
      </c>
      <c r="G31" s="3"/>
      <c r="H31" s="13">
        <f t="shared" si="0"/>
        <v>0</v>
      </c>
    </row>
    <row r="32" spans="2:8" ht="15.75" thickBot="1" x14ac:dyDescent="0.3">
      <c r="B32" s="14"/>
      <c r="C32" s="15"/>
      <c r="D32" s="15"/>
      <c r="E32" s="15"/>
      <c r="F32" s="15" t="s">
        <v>80</v>
      </c>
      <c r="G32" s="4"/>
      <c r="H32" s="16">
        <f t="shared" si="0"/>
        <v>0</v>
      </c>
    </row>
    <row r="33" spans="2:8" x14ac:dyDescent="0.25">
      <c r="B33" s="8" t="s">
        <v>32</v>
      </c>
      <c r="C33" s="9" t="s">
        <v>33</v>
      </c>
      <c r="D33" s="9" t="s">
        <v>24</v>
      </c>
      <c r="E33" s="9" t="s">
        <v>28</v>
      </c>
      <c r="F33" s="9" t="s">
        <v>72</v>
      </c>
      <c r="G33" s="2"/>
      <c r="H33" s="17">
        <f t="shared" si="0"/>
        <v>0</v>
      </c>
    </row>
    <row r="34" spans="2:8" x14ac:dyDescent="0.25">
      <c r="B34" s="11"/>
      <c r="C34" s="12" t="s">
        <v>34</v>
      </c>
      <c r="D34" s="12" t="s">
        <v>24</v>
      </c>
      <c r="E34" s="12" t="s">
        <v>28</v>
      </c>
      <c r="F34" s="12" t="s">
        <v>72</v>
      </c>
      <c r="G34" s="3"/>
      <c r="H34" s="13">
        <f t="shared" si="0"/>
        <v>0</v>
      </c>
    </row>
    <row r="35" spans="2:8" x14ac:dyDescent="0.25">
      <c r="B35" s="11"/>
      <c r="C35" s="12" t="s">
        <v>58</v>
      </c>
      <c r="D35" s="12" t="s">
        <v>24</v>
      </c>
      <c r="E35" s="12" t="s">
        <v>28</v>
      </c>
      <c r="F35" s="12" t="s">
        <v>72</v>
      </c>
      <c r="G35" s="3"/>
      <c r="H35" s="13">
        <f t="shared" si="0"/>
        <v>0</v>
      </c>
    </row>
    <row r="36" spans="2:8" x14ac:dyDescent="0.25">
      <c r="B36" s="11"/>
      <c r="C36" s="12" t="s">
        <v>35</v>
      </c>
      <c r="D36" s="12" t="s">
        <v>24</v>
      </c>
      <c r="E36" s="12" t="s">
        <v>28</v>
      </c>
      <c r="F36" s="12" t="s">
        <v>72</v>
      </c>
      <c r="G36" s="3"/>
      <c r="H36" s="13">
        <f t="shared" si="0"/>
        <v>0</v>
      </c>
    </row>
    <row r="37" spans="2:8" x14ac:dyDescent="0.25">
      <c r="B37" s="11"/>
      <c r="C37" s="12" t="s">
        <v>36</v>
      </c>
      <c r="D37" s="12" t="s">
        <v>24</v>
      </c>
      <c r="E37" s="12" t="s">
        <v>28</v>
      </c>
      <c r="F37" s="12" t="s">
        <v>72</v>
      </c>
      <c r="G37" s="3"/>
      <c r="H37" s="13">
        <f t="shared" si="0"/>
        <v>0</v>
      </c>
    </row>
    <row r="38" spans="2:8" x14ac:dyDescent="0.25">
      <c r="B38" s="11"/>
      <c r="C38" s="12" t="s">
        <v>38</v>
      </c>
      <c r="D38" s="12" t="s">
        <v>24</v>
      </c>
      <c r="E38" s="12" t="s">
        <v>28</v>
      </c>
      <c r="F38" s="12" t="s">
        <v>75</v>
      </c>
      <c r="G38" s="3"/>
      <c r="H38" s="13">
        <f t="shared" si="0"/>
        <v>0</v>
      </c>
    </row>
    <row r="39" spans="2:8" x14ac:dyDescent="0.25">
      <c r="B39" s="11"/>
      <c r="C39" s="12" t="s">
        <v>39</v>
      </c>
      <c r="D39" s="12" t="s">
        <v>24</v>
      </c>
      <c r="E39" s="12" t="s">
        <v>47</v>
      </c>
      <c r="F39" s="12" t="s">
        <v>75</v>
      </c>
      <c r="G39" s="3"/>
      <c r="H39" s="13">
        <f t="shared" si="0"/>
        <v>0</v>
      </c>
    </row>
    <row r="40" spans="2:8" x14ac:dyDescent="0.25">
      <c r="B40" s="11"/>
      <c r="C40" s="12"/>
      <c r="D40" s="12"/>
      <c r="E40" s="12"/>
      <c r="F40" s="12" t="s">
        <v>76</v>
      </c>
      <c r="G40" s="3"/>
      <c r="H40" s="13">
        <f t="shared" si="0"/>
        <v>0</v>
      </c>
    </row>
    <row r="41" spans="2:8" x14ac:dyDescent="0.25">
      <c r="B41" s="11"/>
      <c r="C41" s="12"/>
      <c r="D41" s="12"/>
      <c r="E41" s="12"/>
      <c r="F41" s="12" t="s">
        <v>81</v>
      </c>
      <c r="G41" s="3"/>
      <c r="H41" s="13">
        <f t="shared" si="0"/>
        <v>0</v>
      </c>
    </row>
    <row r="42" spans="2:8" ht="15.75" thickBot="1" x14ac:dyDescent="0.3">
      <c r="B42" s="14"/>
      <c r="C42" s="15"/>
      <c r="D42" s="15"/>
      <c r="E42" s="15"/>
      <c r="F42" s="15" t="s">
        <v>80</v>
      </c>
      <c r="G42" s="4"/>
      <c r="H42" s="16">
        <f t="shared" si="0"/>
        <v>0</v>
      </c>
    </row>
    <row r="43" spans="2:8" x14ac:dyDescent="0.25">
      <c r="B43" s="8" t="s">
        <v>40</v>
      </c>
      <c r="C43" s="9" t="s">
        <v>41</v>
      </c>
      <c r="D43" s="9" t="s">
        <v>24</v>
      </c>
      <c r="E43" s="9" t="s">
        <v>28</v>
      </c>
      <c r="F43" s="9" t="s">
        <v>75</v>
      </c>
      <c r="G43" s="2"/>
      <c r="H43" s="17">
        <f t="shared" si="0"/>
        <v>0</v>
      </c>
    </row>
    <row r="44" spans="2:8" x14ac:dyDescent="0.25">
      <c r="B44" s="11"/>
      <c r="C44" s="12" t="s">
        <v>42</v>
      </c>
      <c r="D44" s="12" t="s">
        <v>24</v>
      </c>
      <c r="E44" s="12" t="s">
        <v>48</v>
      </c>
      <c r="F44" s="12" t="s">
        <v>75</v>
      </c>
      <c r="G44" s="3"/>
      <c r="H44" s="13">
        <f t="shared" si="0"/>
        <v>0</v>
      </c>
    </row>
    <row r="45" spans="2:8" x14ac:dyDescent="0.25">
      <c r="B45" s="11"/>
      <c r="C45" s="12" t="s">
        <v>43</v>
      </c>
      <c r="D45" s="12" t="s">
        <v>24</v>
      </c>
      <c r="E45" s="12" t="s">
        <v>47</v>
      </c>
      <c r="F45" s="12" t="s">
        <v>75</v>
      </c>
      <c r="G45" s="3"/>
      <c r="H45" s="13">
        <f t="shared" si="0"/>
        <v>0</v>
      </c>
    </row>
    <row r="46" spans="2:8" x14ac:dyDescent="0.25">
      <c r="B46" s="11"/>
      <c r="C46" s="12" t="s">
        <v>50</v>
      </c>
      <c r="D46" s="12" t="s">
        <v>24</v>
      </c>
      <c r="E46" s="12" t="s">
        <v>28</v>
      </c>
      <c r="F46" s="12" t="s">
        <v>75</v>
      </c>
      <c r="G46" s="3"/>
      <c r="H46" s="13">
        <f t="shared" si="0"/>
        <v>0</v>
      </c>
    </row>
    <row r="47" spans="2:8" x14ac:dyDescent="0.25">
      <c r="B47" s="11"/>
      <c r="C47" s="12" t="s">
        <v>51</v>
      </c>
      <c r="D47" s="12" t="s">
        <v>24</v>
      </c>
      <c r="E47" s="12" t="s">
        <v>28</v>
      </c>
      <c r="F47" s="12" t="s">
        <v>75</v>
      </c>
      <c r="G47" s="3"/>
      <c r="H47" s="13">
        <f t="shared" si="0"/>
        <v>0</v>
      </c>
    </row>
    <row r="48" spans="2:8" x14ac:dyDescent="0.25">
      <c r="B48" s="11"/>
      <c r="C48" s="12"/>
      <c r="D48" s="12"/>
      <c r="E48" s="12"/>
      <c r="F48" s="12" t="s">
        <v>76</v>
      </c>
      <c r="G48" s="3"/>
      <c r="H48" s="13">
        <f t="shared" si="0"/>
        <v>0</v>
      </c>
    </row>
    <row r="49" spans="2:8" x14ac:dyDescent="0.25">
      <c r="B49" s="11"/>
      <c r="C49" s="12"/>
      <c r="D49" s="12"/>
      <c r="E49" s="12"/>
      <c r="F49" s="12" t="s">
        <v>81</v>
      </c>
      <c r="G49" s="3"/>
      <c r="H49" s="13">
        <f t="shared" si="0"/>
        <v>0</v>
      </c>
    </row>
    <row r="50" spans="2:8" ht="15.75" thickBot="1" x14ac:dyDescent="0.3">
      <c r="B50" s="14"/>
      <c r="C50" s="15"/>
      <c r="D50" s="15"/>
      <c r="E50" s="15"/>
      <c r="F50" s="15" t="s">
        <v>80</v>
      </c>
      <c r="G50" s="4"/>
      <c r="H50" s="16">
        <f t="shared" si="0"/>
        <v>0</v>
      </c>
    </row>
    <row r="51" spans="2:8" x14ac:dyDescent="0.25">
      <c r="B51" s="8" t="s">
        <v>59</v>
      </c>
      <c r="C51" s="9" t="s">
        <v>60</v>
      </c>
      <c r="D51" s="9" t="s">
        <v>24</v>
      </c>
      <c r="E51" s="9" t="s">
        <v>28</v>
      </c>
      <c r="F51" s="9" t="s">
        <v>75</v>
      </c>
      <c r="G51" s="2"/>
      <c r="H51" s="17">
        <f t="shared" si="0"/>
        <v>0</v>
      </c>
    </row>
    <row r="52" spans="2:8" x14ac:dyDescent="0.25">
      <c r="B52" s="11"/>
      <c r="C52" s="12" t="s">
        <v>61</v>
      </c>
      <c r="D52" s="12" t="s">
        <v>24</v>
      </c>
      <c r="E52" s="12" t="s">
        <v>28</v>
      </c>
      <c r="F52" s="12" t="s">
        <v>75</v>
      </c>
      <c r="G52" s="3"/>
      <c r="H52" s="13">
        <f t="shared" si="0"/>
        <v>0</v>
      </c>
    </row>
    <row r="53" spans="2:8" x14ac:dyDescent="0.25">
      <c r="B53" s="11"/>
      <c r="C53" s="12"/>
      <c r="D53" s="12"/>
      <c r="E53" s="12"/>
      <c r="F53" s="12" t="s">
        <v>76</v>
      </c>
      <c r="G53" s="3"/>
      <c r="H53" s="13">
        <f t="shared" si="0"/>
        <v>0</v>
      </c>
    </row>
    <row r="54" spans="2:8" x14ac:dyDescent="0.25">
      <c r="B54" s="11"/>
      <c r="C54" s="12"/>
      <c r="D54" s="12"/>
      <c r="E54" s="12"/>
      <c r="F54" s="12" t="s">
        <v>81</v>
      </c>
      <c r="G54" s="3"/>
      <c r="H54" s="13">
        <f t="shared" si="0"/>
        <v>0</v>
      </c>
    </row>
    <row r="55" spans="2:8" ht="15.75" thickBot="1" x14ac:dyDescent="0.3">
      <c r="B55" s="14"/>
      <c r="C55" s="15"/>
      <c r="D55" s="15"/>
      <c r="E55" s="15"/>
      <c r="F55" s="15" t="s">
        <v>80</v>
      </c>
      <c r="G55" s="4"/>
      <c r="H55" s="16">
        <f t="shared" si="0"/>
        <v>0</v>
      </c>
    </row>
    <row r="56" spans="2:8" x14ac:dyDescent="0.25">
      <c r="B56" s="8" t="s">
        <v>64</v>
      </c>
      <c r="C56" s="9" t="s">
        <v>65</v>
      </c>
      <c r="D56" s="9" t="s">
        <v>24</v>
      </c>
      <c r="E56" s="9" t="s">
        <v>28</v>
      </c>
      <c r="F56" s="9" t="s">
        <v>72</v>
      </c>
      <c r="G56" s="2"/>
      <c r="H56" s="17">
        <f t="shared" si="0"/>
        <v>0</v>
      </c>
    </row>
    <row r="57" spans="2:8" x14ac:dyDescent="0.25">
      <c r="B57" s="11"/>
      <c r="C57" s="12" t="s">
        <v>66</v>
      </c>
      <c r="D57" s="12" t="s">
        <v>24</v>
      </c>
      <c r="E57" s="12" t="s">
        <v>28</v>
      </c>
      <c r="F57" s="12" t="s">
        <v>75</v>
      </c>
      <c r="G57" s="3"/>
      <c r="H57" s="13">
        <f t="shared" si="0"/>
        <v>0</v>
      </c>
    </row>
    <row r="58" spans="2:8" x14ac:dyDescent="0.25">
      <c r="B58" s="11"/>
      <c r="C58" s="12"/>
      <c r="D58" s="12"/>
      <c r="E58" s="12"/>
      <c r="F58" s="12" t="s">
        <v>76</v>
      </c>
      <c r="G58" s="3"/>
      <c r="H58" s="13">
        <f t="shared" si="0"/>
        <v>0</v>
      </c>
    </row>
    <row r="59" spans="2:8" x14ac:dyDescent="0.25">
      <c r="B59" s="11"/>
      <c r="C59" s="12"/>
      <c r="D59" s="12"/>
      <c r="E59" s="12"/>
      <c r="F59" s="12" t="s">
        <v>81</v>
      </c>
      <c r="G59" s="3"/>
      <c r="H59" s="13">
        <f t="shared" si="0"/>
        <v>0</v>
      </c>
    </row>
    <row r="60" spans="2:8" ht="15.75" thickBot="1" x14ac:dyDescent="0.3">
      <c r="B60" s="14"/>
      <c r="C60" s="15"/>
      <c r="D60" s="15"/>
      <c r="E60" s="15"/>
      <c r="F60" s="15" t="s">
        <v>80</v>
      </c>
      <c r="G60" s="4"/>
      <c r="H60" s="16">
        <f t="shared" si="0"/>
        <v>0</v>
      </c>
    </row>
    <row r="61" spans="2:8" x14ac:dyDescent="0.25">
      <c r="B61" s="8" t="s">
        <v>44</v>
      </c>
      <c r="C61" s="9" t="s">
        <v>45</v>
      </c>
      <c r="D61" s="9" t="s">
        <v>24</v>
      </c>
      <c r="E61" s="9" t="s">
        <v>49</v>
      </c>
      <c r="F61" s="9" t="s">
        <v>72</v>
      </c>
      <c r="G61" s="2"/>
      <c r="H61" s="17">
        <f t="shared" si="0"/>
        <v>0</v>
      </c>
    </row>
    <row r="62" spans="2:8" x14ac:dyDescent="0.25">
      <c r="B62" s="11"/>
      <c r="C62" s="12" t="s">
        <v>46</v>
      </c>
      <c r="D62" s="12" t="s">
        <v>24</v>
      </c>
      <c r="E62" s="12" t="s">
        <v>28</v>
      </c>
      <c r="F62" s="12" t="s">
        <v>75</v>
      </c>
      <c r="G62" s="3"/>
      <c r="H62" s="13">
        <f t="shared" si="0"/>
        <v>0</v>
      </c>
    </row>
    <row r="63" spans="2:8" x14ac:dyDescent="0.25">
      <c r="B63" s="11"/>
      <c r="C63" s="12"/>
      <c r="D63" s="12"/>
      <c r="E63" s="12"/>
      <c r="F63" s="12" t="s">
        <v>76</v>
      </c>
      <c r="G63" s="3"/>
      <c r="H63" s="13">
        <f t="shared" si="0"/>
        <v>0</v>
      </c>
    </row>
    <row r="64" spans="2:8" x14ac:dyDescent="0.25">
      <c r="B64" s="11"/>
      <c r="C64" s="12"/>
      <c r="D64" s="12"/>
      <c r="E64" s="12"/>
      <c r="F64" s="12" t="s">
        <v>81</v>
      </c>
      <c r="G64" s="3"/>
      <c r="H64" s="13">
        <f t="shared" si="0"/>
        <v>0</v>
      </c>
    </row>
    <row r="65" spans="2:8" ht="15.75" thickBot="1" x14ac:dyDescent="0.3">
      <c r="B65" s="14"/>
      <c r="C65" s="15"/>
      <c r="D65" s="15"/>
      <c r="E65" s="15"/>
      <c r="F65" s="15" t="s">
        <v>80</v>
      </c>
      <c r="G65" s="4"/>
      <c r="H65" s="16">
        <f t="shared" si="0"/>
        <v>0</v>
      </c>
    </row>
    <row r="66" spans="2:8" x14ac:dyDescent="0.25">
      <c r="B66" s="8" t="s">
        <v>62</v>
      </c>
      <c r="C66" s="9" t="s">
        <v>63</v>
      </c>
      <c r="D66" s="9" t="s">
        <v>24</v>
      </c>
      <c r="E66" s="9" t="s">
        <v>47</v>
      </c>
      <c r="F66" s="9" t="s">
        <v>75</v>
      </c>
      <c r="G66" s="2"/>
      <c r="H66" s="17">
        <f t="shared" si="0"/>
        <v>0</v>
      </c>
    </row>
    <row r="67" spans="2:8" x14ac:dyDescent="0.25">
      <c r="B67" s="11"/>
      <c r="C67" s="12"/>
      <c r="D67" s="12"/>
      <c r="E67" s="12"/>
      <c r="F67" s="12" t="s">
        <v>76</v>
      </c>
      <c r="G67" s="3"/>
      <c r="H67" s="13">
        <f t="shared" si="0"/>
        <v>0</v>
      </c>
    </row>
    <row r="68" spans="2:8" ht="21" x14ac:dyDescent="0.35">
      <c r="B68" s="11"/>
      <c r="C68" s="18"/>
      <c r="D68" s="12"/>
      <c r="E68" s="12"/>
      <c r="F68" s="12" t="s">
        <v>81</v>
      </c>
      <c r="G68" s="3"/>
      <c r="H68" s="13">
        <f t="shared" si="0"/>
        <v>0</v>
      </c>
    </row>
    <row r="69" spans="2:8" ht="15.75" thickBot="1" x14ac:dyDescent="0.3">
      <c r="B69" s="14"/>
      <c r="C69" s="15"/>
      <c r="D69" s="15"/>
      <c r="E69" s="15"/>
      <c r="F69" s="15" t="s">
        <v>80</v>
      </c>
      <c r="G69" s="4"/>
      <c r="H69" s="16">
        <f t="shared" si="0"/>
        <v>0</v>
      </c>
    </row>
    <row r="70" spans="2:8" ht="15.75" thickBot="1" x14ac:dyDescent="0.3">
      <c r="F70" s="19" t="s">
        <v>83</v>
      </c>
      <c r="G70" s="20" t="e">
        <f>AVERAGE(G5:G69)</f>
        <v>#DIV/0!</v>
      </c>
      <c r="H70" s="20" t="e">
        <f t="shared" si="0"/>
        <v>#DIV/0!</v>
      </c>
    </row>
    <row r="71" spans="2:8" ht="15.75" thickTop="1" x14ac:dyDescent="0.25"/>
    <row r="73" spans="2:8" ht="23.25" x14ac:dyDescent="0.35">
      <c r="B73" s="22" t="s">
        <v>85</v>
      </c>
      <c r="C73" s="23"/>
      <c r="D73" s="23"/>
      <c r="E73" s="23"/>
      <c r="F73" s="23"/>
      <c r="G73" s="23"/>
      <c r="H73" s="24"/>
    </row>
  </sheetData>
  <sheetProtection algorithmName="SHA-512" hashValue="7NY2fi54odxYCiNT0SWC7oWEHxY6qXNDVrxXxTWuCdPSIaG7xBgL6EI+eVI4ktRZAwlk4v71GstNoUzTWTpAYA==" saltValue="aX8a+XQEPnvHOO2ciuNLWg==" spinCount="100000" sheet="1" objects="1" scenarios="1"/>
  <mergeCells count="10">
    <mergeCell ref="B66:B69"/>
    <mergeCell ref="B73:H73"/>
    <mergeCell ref="B1:E1"/>
    <mergeCell ref="B2:E3"/>
    <mergeCell ref="B5:B32"/>
    <mergeCell ref="B33:B42"/>
    <mergeCell ref="B43:B50"/>
    <mergeCell ref="B51:B55"/>
    <mergeCell ref="B56:B60"/>
    <mergeCell ref="B61:B65"/>
  </mergeCells>
  <dataValidations count="1">
    <dataValidation type="decimal" operator="greaterThan" allowBlank="1" showInputMessage="1" showErrorMessage="1" sqref="G5:G69" xr:uid="{4A5D95B3-3228-47D5-9D24-3A319667735B}">
      <formula1>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Leuri Paul Rincon Del Orbe</dc:creator>
  <cp:lastModifiedBy>Omar Arias Fernandez</cp:lastModifiedBy>
  <cp:lastPrinted>2025-03-04T14:24:39Z</cp:lastPrinted>
  <dcterms:created xsi:type="dcterms:W3CDTF">2024-05-09T17:01:24Z</dcterms:created>
  <dcterms:modified xsi:type="dcterms:W3CDTF">2025-04-23T17:20:23Z</dcterms:modified>
</cp:coreProperties>
</file>